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Q40" i="2" l="1"/>
  <c r="Q38" i="2"/>
  <c r="Q28" i="2"/>
  <c r="Q27" i="2"/>
  <c r="Q26" i="2"/>
  <c r="Q23" i="2"/>
  <c r="Q16" i="2"/>
  <c r="Q15" i="2"/>
  <c r="Q14" i="2"/>
  <c r="Q4" i="2"/>
  <c r="Q3" i="2"/>
  <c r="Q2" i="2"/>
  <c r="R47" i="2"/>
  <c r="R28" i="2"/>
  <c r="R26" i="2"/>
  <c r="R25" i="2"/>
  <c r="R24" i="2"/>
  <c r="R23" i="2"/>
  <c r="R4" i="2"/>
  <c r="P47" i="2"/>
  <c r="Q47" i="2" s="1"/>
  <c r="P46" i="2"/>
  <c r="Q46" i="2" s="1"/>
  <c r="P45" i="2"/>
  <c r="R45" i="2" s="1"/>
  <c r="P44" i="2"/>
  <c r="R44" i="2" s="1"/>
  <c r="P43" i="2"/>
  <c r="R43" i="2" s="1"/>
  <c r="P42" i="2"/>
  <c r="R42" i="2" s="1"/>
  <c r="P41" i="2"/>
  <c r="R41" i="2" s="1"/>
  <c r="P40" i="2"/>
  <c r="R40" i="2" s="1"/>
  <c r="P39" i="2"/>
  <c r="R39" i="2" s="1"/>
  <c r="P38" i="2"/>
  <c r="R38" i="2" s="1"/>
  <c r="P37" i="2"/>
  <c r="Q37" i="2" s="1"/>
  <c r="P36" i="2"/>
  <c r="Q36" i="2" s="1"/>
  <c r="P35" i="2"/>
  <c r="R35" i="2" s="1"/>
  <c r="P34" i="2"/>
  <c r="Q34" i="2" s="1"/>
  <c r="P33" i="2"/>
  <c r="R33" i="2" s="1"/>
  <c r="P32" i="2"/>
  <c r="R32" i="2" s="1"/>
  <c r="P31" i="2"/>
  <c r="R31" i="2" s="1"/>
  <c r="P30" i="2"/>
  <c r="Q30" i="2" s="1"/>
  <c r="P29" i="2"/>
  <c r="R29" i="2" s="1"/>
  <c r="P28" i="2"/>
  <c r="P27" i="2"/>
  <c r="R27" i="2" s="1"/>
  <c r="P26" i="2"/>
  <c r="P25" i="2"/>
  <c r="Q25" i="2" s="1"/>
  <c r="P24" i="2"/>
  <c r="Q24" i="2" s="1"/>
  <c r="P23" i="2"/>
  <c r="P22" i="2"/>
  <c r="Q22" i="2" s="1"/>
  <c r="P21" i="2"/>
  <c r="Q21" i="2" s="1"/>
  <c r="P20" i="2"/>
  <c r="R20" i="2" s="1"/>
  <c r="P19" i="2"/>
  <c r="R19" i="2" s="1"/>
  <c r="P18" i="2"/>
  <c r="R18" i="2" s="1"/>
  <c r="P17" i="2"/>
  <c r="R17" i="2" s="1"/>
  <c r="P16" i="2"/>
  <c r="R16" i="2" s="1"/>
  <c r="P15" i="2"/>
  <c r="R15" i="2" s="1"/>
  <c r="P14" i="2"/>
  <c r="R14" i="2" s="1"/>
  <c r="P13" i="2"/>
  <c r="R13" i="2" s="1"/>
  <c r="P12" i="2"/>
  <c r="Q12" i="2" s="1"/>
  <c r="P11" i="2"/>
  <c r="R11" i="2" s="1"/>
  <c r="P10" i="2"/>
  <c r="Q10" i="2" s="1"/>
  <c r="P9" i="2"/>
  <c r="R9" i="2" s="1"/>
  <c r="P8" i="2"/>
  <c r="R8" i="2" s="1"/>
  <c r="P7" i="2"/>
  <c r="R7" i="2" s="1"/>
  <c r="P6" i="2"/>
  <c r="R6" i="2" s="1"/>
  <c r="P5" i="2"/>
  <c r="R5" i="2" s="1"/>
  <c r="P4" i="2"/>
  <c r="P3" i="2"/>
  <c r="R3" i="2" s="1"/>
  <c r="P2" i="2"/>
  <c r="R2" i="2" s="1"/>
  <c r="C13" i="2"/>
  <c r="F13" i="2" s="1"/>
  <c r="C12" i="2"/>
  <c r="F12" i="2" s="1"/>
  <c r="E13" i="2" s="1"/>
  <c r="C11" i="2"/>
  <c r="F11" i="2" s="1"/>
  <c r="E12" i="2" s="1"/>
  <c r="C10" i="2"/>
  <c r="F10" i="2" s="1"/>
  <c r="E11" i="2" s="1"/>
  <c r="C9" i="2"/>
  <c r="F9" i="2" s="1"/>
  <c r="E10" i="2" s="1"/>
  <c r="C8" i="2"/>
  <c r="F8" i="2" s="1"/>
  <c r="E9" i="2" s="1"/>
  <c r="C7" i="2"/>
  <c r="F7" i="2" s="1"/>
  <c r="E8" i="2" s="1"/>
  <c r="C6" i="2"/>
  <c r="F6" i="2" s="1"/>
  <c r="E7" i="2" s="1"/>
  <c r="C5" i="2"/>
  <c r="F5" i="2" s="1"/>
  <c r="E6" i="2" s="1"/>
  <c r="C4" i="2"/>
  <c r="F4" i="2" s="1"/>
  <c r="E5" i="2" s="1"/>
  <c r="C3" i="2"/>
  <c r="F3" i="2" s="1"/>
  <c r="E4" i="2" s="1"/>
  <c r="C2" i="2"/>
  <c r="F2" i="2" s="1"/>
  <c r="E3" i="2" s="1"/>
  <c r="Q32" i="2" l="1"/>
  <c r="Q33" i="2"/>
  <c r="Q35" i="2"/>
  <c r="Q8" i="2"/>
  <c r="R37" i="2"/>
  <c r="Q20" i="2"/>
  <c r="Q45" i="2"/>
  <c r="Q9" i="2"/>
  <c r="Q11" i="2"/>
  <c r="R36" i="2"/>
  <c r="R12" i="2"/>
  <c r="Q44" i="2"/>
  <c r="R21" i="2"/>
  <c r="R22" i="2"/>
  <c r="R34" i="2"/>
  <c r="R46" i="2"/>
  <c r="R30" i="2"/>
  <c r="R10" i="2"/>
  <c r="Q13" i="2"/>
  <c r="Q39" i="2"/>
  <c r="Q5" i="2"/>
  <c r="Q17" i="2"/>
  <c r="Q29" i="2"/>
  <c r="Q41" i="2"/>
  <c r="Q42" i="2"/>
  <c r="Q6" i="2"/>
  <c r="Q18" i="2"/>
  <c r="Q7" i="2"/>
  <c r="Q19" i="2"/>
  <c r="Q31" i="2"/>
  <c r="Q43" i="2"/>
</calcChain>
</file>

<file path=xl/sharedStrings.xml><?xml version="1.0" encoding="utf-8"?>
<sst xmlns="http://schemas.openxmlformats.org/spreadsheetml/2006/main" count="15" uniqueCount="14">
  <si>
    <t>tabletten mg</t>
  </si>
  <si>
    <t>parts</t>
  </si>
  <si>
    <t>dosis per kg</t>
  </si>
  <si>
    <t>invullen</t>
  </si>
  <si>
    <t>uitschrijven</t>
  </si>
  <si>
    <t>tablet mg</t>
  </si>
  <si>
    <t>kg vanaf</t>
  </si>
  <si>
    <t>kg tot</t>
  </si>
  <si>
    <t>drank mg/ml</t>
  </si>
  <si>
    <t>kg</t>
  </si>
  <si>
    <t>ml</t>
  </si>
  <si>
    <t>10 dgn | 2dd</t>
  </si>
  <si>
    <t>x2</t>
  </si>
  <si>
    <t>``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</si>
</sst>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0" borderId="0" xfId="0" applyFill="1"/>
    <xf numFmtId="0" fontId="1" fillId="2" borderId="0" xfId="0" applyFont="1" applyFill="1"/>
    <xf numFmtId="0" fontId="0" fillId="3" borderId="0" xfId="0" applyFill="1"/>
    <xf numFmtId="0" fontId="1" fillId="2" borderId="1" xfId="0" applyFont="1" applyFill="1" applyBorder="1"/>
    <xf numFmtId="0" fontId="0" fillId="3" borderId="1" xfId="0" applyFill="1" applyBorder="1"/>
    <xf numFmtId="0" fontId="0" fillId="0" borderId="1" xfId="0" applyBorder="1"/>
    <xf numFmtId="0" fontId="1" fillId="2" borderId="3" xfId="0" applyFont="1" applyFill="1" applyBorder="1"/>
    <xf numFmtId="0" fontId="0" fillId="3" borderId="3" xfId="0" applyFill="1" applyBorder="1"/>
    <xf numFmtId="0" fontId="0" fillId="0" borderId="3" xfId="0" applyBorder="1"/>
    <xf numFmtId="0" fontId="1" fillId="2" borderId="2" xfId="0" applyFont="1" applyFill="1" applyBorder="1"/>
    <xf numFmtId="0" fontId="0" fillId="2" borderId="1" xfId="0" applyFill="1" applyBorder="1"/>
    <xf numFmtId="0" fontId="1" fillId="3" borderId="2" xfId="0" applyFont="1" applyFill="1" applyBorder="1"/>
    <xf numFmtId="0" fontId="1" fillId="0" borderId="2" xfId="0" applyFont="1" applyBorder="1"/>
    <xf numFmtId="0" fontId="2" fillId="0" borderId="2" xfId="0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0" xfId="0" applyFont="1"/>
    <xf numFmtId="0" fontId="1" fillId="0" borderId="0" xfId="0" applyFont="1"/>
    <xf numFmtId="2" fontId="1" fillId="0" borderId="2" xfId="0" applyNumberFormat="1" applyFont="1" applyBorder="1"/>
    <xf numFmtId="2" fontId="0" fillId="0" borderId="3" xfId="0" applyNumberFormat="1" applyBorder="1"/>
    <xf numFmtId="2" fontId="0" fillId="0" borderId="0" xfId="0" applyNumberFormat="1"/>
    <xf numFmtId="2" fontId="1" fillId="3" borderId="2" xfId="0" applyNumberFormat="1" applyFont="1" applyFill="1" applyBorder="1"/>
    <xf numFmtId="2" fontId="0" fillId="3" borderId="3" xfId="0" applyNumberFormat="1" applyFill="1" applyBorder="1"/>
    <xf numFmtId="2" fontId="0" fillId="3" borderId="1" xfId="0" applyNumberFormat="1" applyFill="1" applyBorder="1"/>
    <xf numFmtId="2" fontId="0" fillId="3" borderId="0" xfId="0" applyNumberFormat="1" applyFill="1"/>
    <xf numFmtId="0" fontId="0" fillId="2" borderId="3" xfId="0" applyFill="1" applyBorder="1"/>
    <xf numFmtId="164" fontId="0" fillId="3" borderId="3" xfId="0" applyNumberFormat="1" applyFill="1" applyBorder="1"/>
    <xf numFmtId="164" fontId="0" fillId="3" borderId="1" xfId="0" applyNumberFormat="1" applyFill="1" applyBorder="1"/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workbookViewId="0">
      <selection activeCell="C1" sqref="C1"/>
    </sheetView>
  </sheetViews>
  <sheetFormatPr defaultRowHeight="15" x14ac:dyDescent="0.25"/>
  <cols>
    <col min="2" max="2" width="18.85546875" customWidth="1"/>
    <col min="3" max="3" width="18.42578125" style="2" customWidth="1"/>
    <col min="4" max="4" width="20.140625" customWidth="1"/>
  </cols>
  <sheetData>
    <row r="1" spans="1:1" x14ac:dyDescent="0.25">
      <c r="A1">
        <v>1</v>
      </c>
    </row>
    <row r="2" spans="1:1" x14ac:dyDescent="0.25">
      <c r="A2">
        <v>2</v>
      </c>
    </row>
    <row r="3" spans="1:1" x14ac:dyDescent="0.25">
      <c r="A3">
        <v>3</v>
      </c>
    </row>
    <row r="4" spans="1:1" x14ac:dyDescent="0.25">
      <c r="A4">
        <v>4</v>
      </c>
    </row>
    <row r="5" spans="1:1" x14ac:dyDescent="0.25">
      <c r="A5">
        <v>5</v>
      </c>
    </row>
    <row r="6" spans="1:1" x14ac:dyDescent="0.25">
      <c r="A6">
        <v>6</v>
      </c>
    </row>
    <row r="7" spans="1:1" x14ac:dyDescent="0.25">
      <c r="A7">
        <v>7</v>
      </c>
    </row>
    <row r="8" spans="1:1" x14ac:dyDescent="0.25">
      <c r="A8">
        <v>8</v>
      </c>
    </row>
    <row r="9" spans="1:1" x14ac:dyDescent="0.25">
      <c r="A9">
        <v>9</v>
      </c>
    </row>
    <row r="10" spans="1:1" x14ac:dyDescent="0.25">
      <c r="A10">
        <v>10</v>
      </c>
    </row>
    <row r="11" spans="1:1" x14ac:dyDescent="0.25">
      <c r="A11">
        <v>11</v>
      </c>
    </row>
    <row r="12" spans="1:1" x14ac:dyDescent="0.25">
      <c r="A12">
        <v>12</v>
      </c>
    </row>
    <row r="13" spans="1:1" x14ac:dyDescent="0.25">
      <c r="A13">
        <v>13</v>
      </c>
    </row>
    <row r="14" spans="1:1" x14ac:dyDescent="0.25">
      <c r="A14">
        <v>14</v>
      </c>
    </row>
    <row r="15" spans="1:1" x14ac:dyDescent="0.25">
      <c r="A15">
        <v>15</v>
      </c>
    </row>
    <row r="16" spans="1:1" x14ac:dyDescent="0.25">
      <c r="A16">
        <v>16</v>
      </c>
    </row>
    <row r="17" spans="1:1" x14ac:dyDescent="0.25">
      <c r="A17">
        <v>17</v>
      </c>
    </row>
    <row r="18" spans="1:1" x14ac:dyDescent="0.25">
      <c r="A18">
        <v>18</v>
      </c>
    </row>
    <row r="19" spans="1:1" x14ac:dyDescent="0.25">
      <c r="A19">
        <v>19</v>
      </c>
    </row>
    <row r="20" spans="1:1" x14ac:dyDescent="0.25">
      <c r="A20">
        <v>20</v>
      </c>
    </row>
    <row r="21" spans="1:1" x14ac:dyDescent="0.25">
      <c r="A21">
        <v>21</v>
      </c>
    </row>
    <row r="22" spans="1:1" x14ac:dyDescent="0.25">
      <c r="A22">
        <v>22</v>
      </c>
    </row>
    <row r="23" spans="1:1" x14ac:dyDescent="0.25">
      <c r="A23">
        <v>23</v>
      </c>
    </row>
    <row r="24" spans="1:1" x14ac:dyDescent="0.25">
      <c r="A24">
        <v>24</v>
      </c>
    </row>
    <row r="25" spans="1:1" x14ac:dyDescent="0.25">
      <c r="A25">
        <v>25</v>
      </c>
    </row>
    <row r="26" spans="1:1" x14ac:dyDescent="0.25">
      <c r="A26">
        <v>26</v>
      </c>
    </row>
    <row r="27" spans="1:1" x14ac:dyDescent="0.25">
      <c r="A27">
        <v>27</v>
      </c>
    </row>
    <row r="28" spans="1:1" x14ac:dyDescent="0.25">
      <c r="A28">
        <v>28</v>
      </c>
    </row>
    <row r="29" spans="1:1" x14ac:dyDescent="0.25">
      <c r="A29">
        <v>29</v>
      </c>
    </row>
    <row r="30" spans="1:1" x14ac:dyDescent="0.25">
      <c r="A30">
        <v>30</v>
      </c>
    </row>
    <row r="31" spans="1:1" x14ac:dyDescent="0.25">
      <c r="A31">
        <v>31</v>
      </c>
    </row>
    <row r="32" spans="1:1" x14ac:dyDescent="0.25">
      <c r="A32">
        <v>32</v>
      </c>
    </row>
    <row r="33" spans="1:1" x14ac:dyDescent="0.25">
      <c r="A33">
        <v>33</v>
      </c>
    </row>
    <row r="34" spans="1:1" x14ac:dyDescent="0.25">
      <c r="A34">
        <v>34</v>
      </c>
    </row>
    <row r="35" spans="1:1" x14ac:dyDescent="0.25">
      <c r="A35">
        <v>35</v>
      </c>
    </row>
    <row r="36" spans="1:1" x14ac:dyDescent="0.25">
      <c r="A36">
        <v>36</v>
      </c>
    </row>
    <row r="37" spans="1:1" x14ac:dyDescent="0.25">
      <c r="A37">
        <v>37</v>
      </c>
    </row>
    <row r="38" spans="1:1" x14ac:dyDescent="0.25">
      <c r="A38">
        <v>38</v>
      </c>
    </row>
    <row r="39" spans="1:1" x14ac:dyDescent="0.25">
      <c r="A39">
        <v>39</v>
      </c>
    </row>
    <row r="40" spans="1:1" x14ac:dyDescent="0.25">
      <c r="A40">
        <v>40</v>
      </c>
    </row>
    <row r="41" spans="1:1" x14ac:dyDescent="0.25">
      <c r="A41">
        <v>41</v>
      </c>
    </row>
    <row r="42" spans="1:1" x14ac:dyDescent="0.25">
      <c r="A42">
        <v>42</v>
      </c>
    </row>
    <row r="43" spans="1:1" x14ac:dyDescent="0.25">
      <c r="A43">
        <v>43</v>
      </c>
    </row>
    <row r="44" spans="1:1" x14ac:dyDescent="0.25">
      <c r="A44">
        <v>44</v>
      </c>
    </row>
    <row r="45" spans="1:1" x14ac:dyDescent="0.25">
      <c r="A45">
        <v>45</v>
      </c>
    </row>
    <row r="46" spans="1:1" x14ac:dyDescent="0.25">
      <c r="A46">
        <v>46</v>
      </c>
    </row>
    <row r="47" spans="1:1" x14ac:dyDescent="0.25">
      <c r="A47">
        <v>47</v>
      </c>
    </row>
    <row r="48" spans="1:1" x14ac:dyDescent="0.25">
      <c r="A48">
        <v>48</v>
      </c>
    </row>
    <row r="49" spans="1:1" x14ac:dyDescent="0.25">
      <c r="A49">
        <v>49</v>
      </c>
    </row>
    <row r="50" spans="1:1" x14ac:dyDescent="0.25">
      <c r="A50">
        <v>50</v>
      </c>
    </row>
    <row r="51" spans="1:1" x14ac:dyDescent="0.25">
      <c r="A51">
        <v>51</v>
      </c>
    </row>
    <row r="52" spans="1:1" x14ac:dyDescent="0.25">
      <c r="A52">
        <v>52</v>
      </c>
    </row>
    <row r="53" spans="1:1" x14ac:dyDescent="0.25">
      <c r="A53">
        <v>53</v>
      </c>
    </row>
    <row r="54" spans="1:1" x14ac:dyDescent="0.25">
      <c r="A54">
        <v>54</v>
      </c>
    </row>
    <row r="55" spans="1:1" x14ac:dyDescent="0.25">
      <c r="A55">
        <v>55</v>
      </c>
    </row>
    <row r="56" spans="1:1" x14ac:dyDescent="0.25">
      <c r="A56">
        <v>56</v>
      </c>
    </row>
    <row r="57" spans="1:1" x14ac:dyDescent="0.25">
      <c r="A57">
        <v>57</v>
      </c>
    </row>
    <row r="58" spans="1:1" x14ac:dyDescent="0.25">
      <c r="A58">
        <v>58</v>
      </c>
    </row>
    <row r="59" spans="1:1" x14ac:dyDescent="0.25">
      <c r="A59">
        <v>59</v>
      </c>
    </row>
    <row r="60" spans="1:1" x14ac:dyDescent="0.25">
      <c r="A60">
        <v>60</v>
      </c>
    </row>
    <row r="61" spans="1:1" x14ac:dyDescent="0.25">
      <c r="A61">
        <v>61</v>
      </c>
    </row>
    <row r="62" spans="1:1" x14ac:dyDescent="0.25">
      <c r="A62">
        <v>62</v>
      </c>
    </row>
    <row r="63" spans="1:1" x14ac:dyDescent="0.25">
      <c r="A63">
        <v>63</v>
      </c>
    </row>
    <row r="64" spans="1:1" x14ac:dyDescent="0.25">
      <c r="A64">
        <v>64</v>
      </c>
    </row>
    <row r="65" spans="1:1" x14ac:dyDescent="0.25">
      <c r="A65">
        <v>65</v>
      </c>
    </row>
    <row r="66" spans="1:1" x14ac:dyDescent="0.25">
      <c r="A66">
        <v>66</v>
      </c>
    </row>
    <row r="67" spans="1:1" x14ac:dyDescent="0.25">
      <c r="A67">
        <v>67</v>
      </c>
    </row>
    <row r="68" spans="1:1" x14ac:dyDescent="0.25">
      <c r="A68">
        <v>68</v>
      </c>
    </row>
    <row r="69" spans="1:1" x14ac:dyDescent="0.25">
      <c r="A69">
        <v>69</v>
      </c>
    </row>
    <row r="70" spans="1:1" x14ac:dyDescent="0.25">
      <c r="A70">
        <v>70</v>
      </c>
    </row>
    <row r="71" spans="1:1" x14ac:dyDescent="0.25">
      <c r="A71">
        <v>71</v>
      </c>
    </row>
    <row r="72" spans="1:1" x14ac:dyDescent="0.25">
      <c r="A72">
        <v>72</v>
      </c>
    </row>
    <row r="73" spans="1:1" x14ac:dyDescent="0.25">
      <c r="A73">
        <v>73</v>
      </c>
    </row>
    <row r="74" spans="1:1" x14ac:dyDescent="0.25">
      <c r="A74">
        <v>74</v>
      </c>
    </row>
    <row r="75" spans="1:1" x14ac:dyDescent="0.25">
      <c r="A75">
        <v>75</v>
      </c>
    </row>
    <row r="76" spans="1:1" x14ac:dyDescent="0.25">
      <c r="A76">
        <v>76</v>
      </c>
    </row>
    <row r="77" spans="1:1" x14ac:dyDescent="0.25">
      <c r="A77">
        <v>77</v>
      </c>
    </row>
    <row r="78" spans="1:1" x14ac:dyDescent="0.25">
      <c r="A78">
        <v>78</v>
      </c>
    </row>
    <row r="79" spans="1:1" x14ac:dyDescent="0.25">
      <c r="A79">
        <v>79</v>
      </c>
    </row>
    <row r="80" spans="1:1" x14ac:dyDescent="0.25">
      <c r="A80">
        <v>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workbookViewId="0">
      <selection activeCell="F2" sqref="F2"/>
    </sheetView>
  </sheetViews>
  <sheetFormatPr defaultRowHeight="15" x14ac:dyDescent="0.25"/>
  <cols>
    <col min="1" max="1" width="11" style="3" customWidth="1"/>
    <col min="2" max="2" width="12.5703125" style="3" customWidth="1"/>
    <col min="3" max="3" width="13.85546875" style="18" customWidth="1"/>
    <col min="5" max="5" width="9" style="4" customWidth="1"/>
    <col min="6" max="6" width="10.85546875" style="4" customWidth="1"/>
    <col min="7" max="7" width="9.140625" style="4"/>
    <col min="9" max="9" width="15" customWidth="1"/>
    <col min="12" max="12" width="12.5703125" style="3" customWidth="1"/>
    <col min="13" max="13" width="14.5703125" style="3" customWidth="1"/>
    <col min="15" max="15" width="9.140625" style="1"/>
    <col min="16" max="16" width="9.140625" style="26"/>
    <col min="17" max="17" width="9.140625" style="22"/>
    <col min="18" max="18" width="13.5703125" customWidth="1"/>
  </cols>
  <sheetData>
    <row r="1" spans="1:18" s="19" customFormat="1" ht="15.75" thickBot="1" x14ac:dyDescent="0.3">
      <c r="A1" s="11" t="s">
        <v>5</v>
      </c>
      <c r="B1" s="11" t="s">
        <v>2</v>
      </c>
      <c r="C1" s="15" t="s">
        <v>0</v>
      </c>
      <c r="E1" s="13" t="s">
        <v>6</v>
      </c>
      <c r="F1" s="13" t="s">
        <v>7</v>
      </c>
      <c r="G1" s="13" t="s">
        <v>1</v>
      </c>
      <c r="L1" s="11" t="s">
        <v>8</v>
      </c>
      <c r="M1" s="11" t="s">
        <v>2</v>
      </c>
      <c r="N1" s="14"/>
      <c r="O1" s="11" t="s">
        <v>9</v>
      </c>
      <c r="P1" s="23" t="s">
        <v>10</v>
      </c>
      <c r="Q1" s="20" t="s">
        <v>12</v>
      </c>
      <c r="R1" s="14" t="s">
        <v>11</v>
      </c>
    </row>
    <row r="2" spans="1:18" x14ac:dyDescent="0.25">
      <c r="A2" s="8">
        <v>4</v>
      </c>
      <c r="B2" s="8">
        <v>0.2</v>
      </c>
      <c r="C2" s="16">
        <f t="shared" ref="C2:C13" si="0">A2*G2</f>
        <v>1</v>
      </c>
      <c r="E2" s="28"/>
      <c r="F2" s="28">
        <f t="shared" ref="F2:F13" si="1">C2/B2</f>
        <v>5</v>
      </c>
      <c r="G2" s="9">
        <v>0.25</v>
      </c>
      <c r="I2" s="12" t="s">
        <v>3</v>
      </c>
      <c r="L2" s="8">
        <v>25</v>
      </c>
      <c r="M2" s="8">
        <v>5.5</v>
      </c>
      <c r="N2" s="10"/>
      <c r="O2" s="27">
        <v>0.1</v>
      </c>
      <c r="P2" s="24">
        <f>(M2/L2)*O2</f>
        <v>2.2000000000000002E-2</v>
      </c>
      <c r="Q2" s="21">
        <f>P2*2</f>
        <v>4.4000000000000004E-2</v>
      </c>
      <c r="R2" s="10">
        <f>P2*10*2</f>
        <v>0.44000000000000006</v>
      </c>
    </row>
    <row r="3" spans="1:18" x14ac:dyDescent="0.25">
      <c r="A3" s="8">
        <v>4</v>
      </c>
      <c r="B3" s="8">
        <v>0.2</v>
      </c>
      <c r="C3" s="17">
        <f t="shared" si="0"/>
        <v>2</v>
      </c>
      <c r="E3" s="29">
        <f>F2</f>
        <v>5</v>
      </c>
      <c r="F3" s="29">
        <f t="shared" si="1"/>
        <v>10</v>
      </c>
      <c r="G3" s="6">
        <v>0.5</v>
      </c>
      <c r="I3" s="6" t="s">
        <v>4</v>
      </c>
      <c r="L3" s="5">
        <v>25</v>
      </c>
      <c r="M3" s="8">
        <v>5.5</v>
      </c>
      <c r="N3" s="7"/>
      <c r="O3" s="12">
        <v>0.2</v>
      </c>
      <c r="P3" s="24">
        <f t="shared" ref="P3:P47" si="2">(M3/L3)*O3</f>
        <v>4.4000000000000004E-2</v>
      </c>
      <c r="Q3" s="21">
        <f t="shared" ref="Q3:Q47" si="3">P3*2</f>
        <v>8.8000000000000009E-2</v>
      </c>
      <c r="R3" s="7">
        <f t="shared" ref="R3:R47" si="4">P3*10*2</f>
        <v>0.88000000000000012</v>
      </c>
    </row>
    <row r="4" spans="1:18" x14ac:dyDescent="0.25">
      <c r="A4" s="8">
        <v>4</v>
      </c>
      <c r="B4" s="8">
        <v>0.2</v>
      </c>
      <c r="C4" s="17">
        <f t="shared" si="0"/>
        <v>3</v>
      </c>
      <c r="E4" s="29">
        <f t="shared" ref="E4:E13" si="5">F3</f>
        <v>10</v>
      </c>
      <c r="F4" s="29">
        <f t="shared" si="1"/>
        <v>15</v>
      </c>
      <c r="G4" s="6">
        <v>0.75</v>
      </c>
      <c r="L4" s="5">
        <v>25</v>
      </c>
      <c r="M4" s="8">
        <v>5.5</v>
      </c>
      <c r="N4" s="7"/>
      <c r="O4" s="12">
        <v>0.3</v>
      </c>
      <c r="P4" s="24">
        <f t="shared" si="2"/>
        <v>6.6000000000000003E-2</v>
      </c>
      <c r="Q4" s="21">
        <f t="shared" si="3"/>
        <v>0.13200000000000001</v>
      </c>
      <c r="R4" s="7">
        <f t="shared" si="4"/>
        <v>1.32</v>
      </c>
    </row>
    <row r="5" spans="1:18" x14ac:dyDescent="0.25">
      <c r="A5" s="8">
        <v>4</v>
      </c>
      <c r="B5" s="8">
        <v>0.2</v>
      </c>
      <c r="C5" s="17">
        <f t="shared" si="0"/>
        <v>4</v>
      </c>
      <c r="E5" s="29">
        <f t="shared" si="5"/>
        <v>15</v>
      </c>
      <c r="F5" s="29">
        <f t="shared" si="1"/>
        <v>20</v>
      </c>
      <c r="G5" s="6">
        <v>1</v>
      </c>
      <c r="L5" s="5">
        <v>25</v>
      </c>
      <c r="M5" s="8">
        <v>5.5</v>
      </c>
      <c r="N5" s="7"/>
      <c r="O5" s="12">
        <v>0.4</v>
      </c>
      <c r="P5" s="24">
        <f t="shared" si="2"/>
        <v>8.8000000000000009E-2</v>
      </c>
      <c r="Q5" s="21">
        <f t="shared" si="3"/>
        <v>0.17600000000000002</v>
      </c>
      <c r="R5" s="7">
        <f t="shared" si="4"/>
        <v>1.7600000000000002</v>
      </c>
    </row>
    <row r="6" spans="1:18" x14ac:dyDescent="0.25">
      <c r="A6" s="8">
        <v>4</v>
      </c>
      <c r="B6" s="8">
        <v>0.2</v>
      </c>
      <c r="C6" s="17">
        <f t="shared" si="0"/>
        <v>5</v>
      </c>
      <c r="E6" s="29">
        <f t="shared" si="5"/>
        <v>20</v>
      </c>
      <c r="F6" s="29">
        <f t="shared" si="1"/>
        <v>25</v>
      </c>
      <c r="G6" s="6">
        <v>1.25</v>
      </c>
      <c r="L6" s="5">
        <v>25</v>
      </c>
      <c r="M6" s="8">
        <v>5.5</v>
      </c>
      <c r="N6" s="7"/>
      <c r="O6" s="12">
        <v>0.5</v>
      </c>
      <c r="P6" s="24">
        <f t="shared" si="2"/>
        <v>0.11</v>
      </c>
      <c r="Q6" s="21">
        <f t="shared" si="3"/>
        <v>0.22</v>
      </c>
      <c r="R6" s="7">
        <f t="shared" si="4"/>
        <v>2.2000000000000002</v>
      </c>
    </row>
    <row r="7" spans="1:18" x14ac:dyDescent="0.25">
      <c r="A7" s="8">
        <v>4</v>
      </c>
      <c r="B7" s="8">
        <v>0.2</v>
      </c>
      <c r="C7" s="17">
        <f t="shared" si="0"/>
        <v>6</v>
      </c>
      <c r="E7" s="29">
        <f t="shared" si="5"/>
        <v>25</v>
      </c>
      <c r="F7" s="29">
        <f t="shared" si="1"/>
        <v>30</v>
      </c>
      <c r="G7" s="6">
        <v>1.5</v>
      </c>
      <c r="L7" s="5">
        <v>25</v>
      </c>
      <c r="M7" s="8">
        <v>5.5</v>
      </c>
      <c r="N7" s="7"/>
      <c r="O7" s="12">
        <v>1</v>
      </c>
      <c r="P7" s="24">
        <f t="shared" si="2"/>
        <v>0.22</v>
      </c>
      <c r="Q7" s="21">
        <f t="shared" si="3"/>
        <v>0.44</v>
      </c>
      <c r="R7" s="7">
        <f t="shared" si="4"/>
        <v>4.4000000000000004</v>
      </c>
    </row>
    <row r="8" spans="1:18" x14ac:dyDescent="0.25">
      <c r="A8" s="8">
        <v>4</v>
      </c>
      <c r="B8" s="8">
        <v>0.2</v>
      </c>
      <c r="C8" s="17">
        <f t="shared" si="0"/>
        <v>7</v>
      </c>
      <c r="E8" s="29">
        <f t="shared" si="5"/>
        <v>30</v>
      </c>
      <c r="F8" s="29">
        <f t="shared" si="1"/>
        <v>35</v>
      </c>
      <c r="G8" s="6">
        <v>1.75</v>
      </c>
      <c r="L8" s="5">
        <v>25</v>
      </c>
      <c r="M8" s="8">
        <v>5.5</v>
      </c>
      <c r="N8" s="7"/>
      <c r="O8" s="12">
        <v>1.1000000000000001</v>
      </c>
      <c r="P8" s="24">
        <f t="shared" si="2"/>
        <v>0.24200000000000002</v>
      </c>
      <c r="Q8" s="21">
        <f t="shared" si="3"/>
        <v>0.48400000000000004</v>
      </c>
      <c r="R8" s="7">
        <f t="shared" si="4"/>
        <v>4.8400000000000007</v>
      </c>
    </row>
    <row r="9" spans="1:18" x14ac:dyDescent="0.25">
      <c r="A9" s="8">
        <v>4</v>
      </c>
      <c r="B9" s="8">
        <v>0.2</v>
      </c>
      <c r="C9" s="17">
        <f t="shared" si="0"/>
        <v>8</v>
      </c>
      <c r="E9" s="29">
        <f t="shared" si="5"/>
        <v>35</v>
      </c>
      <c r="F9" s="29">
        <f t="shared" si="1"/>
        <v>40</v>
      </c>
      <c r="G9" s="6">
        <v>2</v>
      </c>
      <c r="L9" s="5">
        <v>25</v>
      </c>
      <c r="M9" s="8">
        <v>5.5</v>
      </c>
      <c r="N9" s="7"/>
      <c r="O9" s="12">
        <v>1.2</v>
      </c>
      <c r="P9" s="24">
        <f t="shared" si="2"/>
        <v>0.26400000000000001</v>
      </c>
      <c r="Q9" s="21">
        <f t="shared" si="3"/>
        <v>0.52800000000000002</v>
      </c>
      <c r="R9" s="7">
        <f t="shared" si="4"/>
        <v>5.28</v>
      </c>
    </row>
    <row r="10" spans="1:18" x14ac:dyDescent="0.25">
      <c r="A10" s="8">
        <v>4</v>
      </c>
      <c r="B10" s="8">
        <v>0.2</v>
      </c>
      <c r="C10" s="17">
        <f t="shared" si="0"/>
        <v>9</v>
      </c>
      <c r="E10" s="29">
        <f t="shared" si="5"/>
        <v>40</v>
      </c>
      <c r="F10" s="29">
        <f t="shared" si="1"/>
        <v>45</v>
      </c>
      <c r="G10" s="6">
        <v>2.25</v>
      </c>
      <c r="L10" s="5">
        <v>25</v>
      </c>
      <c r="M10" s="8">
        <v>5.5</v>
      </c>
      <c r="N10" s="7"/>
      <c r="O10" s="12">
        <v>1.3</v>
      </c>
      <c r="P10" s="24">
        <f t="shared" si="2"/>
        <v>0.28600000000000003</v>
      </c>
      <c r="Q10" s="21">
        <f t="shared" si="3"/>
        <v>0.57200000000000006</v>
      </c>
      <c r="R10" s="7">
        <f t="shared" si="4"/>
        <v>5.7200000000000006</v>
      </c>
    </row>
    <row r="11" spans="1:18" x14ac:dyDescent="0.25">
      <c r="A11" s="8">
        <v>4</v>
      </c>
      <c r="B11" s="8">
        <v>0.2</v>
      </c>
      <c r="C11" s="17">
        <f t="shared" si="0"/>
        <v>10</v>
      </c>
      <c r="E11" s="29">
        <f t="shared" si="5"/>
        <v>45</v>
      </c>
      <c r="F11" s="29">
        <f t="shared" si="1"/>
        <v>50</v>
      </c>
      <c r="G11" s="6">
        <v>2.5</v>
      </c>
      <c r="L11" s="5">
        <v>25</v>
      </c>
      <c r="M11" s="8">
        <v>5.5</v>
      </c>
      <c r="N11" s="7"/>
      <c r="O11" s="12">
        <v>1.4</v>
      </c>
      <c r="P11" s="24">
        <f t="shared" si="2"/>
        <v>0.308</v>
      </c>
      <c r="Q11" s="21">
        <f t="shared" si="3"/>
        <v>0.61599999999999999</v>
      </c>
      <c r="R11" s="7">
        <f t="shared" si="4"/>
        <v>6.16</v>
      </c>
    </row>
    <row r="12" spans="1:18" x14ac:dyDescent="0.25">
      <c r="A12" s="8">
        <v>4</v>
      </c>
      <c r="B12" s="8">
        <v>0.2</v>
      </c>
      <c r="C12" s="17">
        <f t="shared" si="0"/>
        <v>11</v>
      </c>
      <c r="E12" s="29">
        <f t="shared" si="5"/>
        <v>50</v>
      </c>
      <c r="F12" s="29">
        <f t="shared" si="1"/>
        <v>55</v>
      </c>
      <c r="G12" s="6">
        <v>2.75</v>
      </c>
      <c r="L12" s="5">
        <v>25</v>
      </c>
      <c r="M12" s="8">
        <v>5.5</v>
      </c>
      <c r="N12" s="7"/>
      <c r="O12" s="12">
        <v>1.5</v>
      </c>
      <c r="P12" s="24">
        <f t="shared" si="2"/>
        <v>0.33</v>
      </c>
      <c r="Q12" s="21">
        <f t="shared" si="3"/>
        <v>0.66</v>
      </c>
      <c r="R12" s="7">
        <f t="shared" si="4"/>
        <v>6.6000000000000005</v>
      </c>
    </row>
    <row r="13" spans="1:18" x14ac:dyDescent="0.25">
      <c r="A13" s="8">
        <v>4</v>
      </c>
      <c r="B13" s="8">
        <v>0.2</v>
      </c>
      <c r="C13" s="17">
        <f t="shared" si="0"/>
        <v>12</v>
      </c>
      <c r="E13" s="29">
        <f t="shared" si="5"/>
        <v>55</v>
      </c>
      <c r="F13" s="29">
        <f t="shared" si="1"/>
        <v>60</v>
      </c>
      <c r="G13" s="6">
        <v>3</v>
      </c>
      <c r="L13" s="5">
        <v>25</v>
      </c>
      <c r="M13" s="8">
        <v>5.5</v>
      </c>
      <c r="N13" s="7"/>
      <c r="O13" s="12">
        <v>0.6</v>
      </c>
      <c r="P13" s="24">
        <f t="shared" si="2"/>
        <v>0.13200000000000001</v>
      </c>
      <c r="Q13" s="21">
        <f t="shared" si="3"/>
        <v>0.26400000000000001</v>
      </c>
      <c r="R13" s="7">
        <f t="shared" si="4"/>
        <v>2.64</v>
      </c>
    </row>
    <row r="14" spans="1:18" x14ac:dyDescent="0.25">
      <c r="L14" s="5">
        <v>25</v>
      </c>
      <c r="M14" s="8">
        <v>5.5</v>
      </c>
      <c r="N14" s="7"/>
      <c r="O14" s="12">
        <v>0.7</v>
      </c>
      <c r="P14" s="24">
        <f t="shared" si="2"/>
        <v>0.154</v>
      </c>
      <c r="Q14" s="21">
        <f t="shared" si="3"/>
        <v>0.308</v>
      </c>
      <c r="R14" s="7">
        <f t="shared" si="4"/>
        <v>3.08</v>
      </c>
    </row>
    <row r="15" spans="1:18" x14ac:dyDescent="0.25">
      <c r="L15" s="5">
        <v>25</v>
      </c>
      <c r="M15" s="8">
        <v>5.5</v>
      </c>
      <c r="N15" s="7"/>
      <c r="O15" s="12">
        <v>0.8</v>
      </c>
      <c r="P15" s="24">
        <f t="shared" si="2"/>
        <v>0.17600000000000002</v>
      </c>
      <c r="Q15" s="21">
        <f t="shared" si="3"/>
        <v>0.35200000000000004</v>
      </c>
      <c r="R15" s="7">
        <f t="shared" si="4"/>
        <v>3.5200000000000005</v>
      </c>
    </row>
    <row r="16" spans="1:18" x14ac:dyDescent="0.25">
      <c r="B16" s="3" t="s">
        <v>13</v>
      </c>
      <c r="L16" s="5">
        <v>25</v>
      </c>
      <c r="M16" s="8">
        <v>5.5</v>
      </c>
      <c r="N16" s="7"/>
      <c r="O16" s="12">
        <v>0.9</v>
      </c>
      <c r="P16" s="24">
        <f t="shared" si="2"/>
        <v>0.19800000000000001</v>
      </c>
      <c r="Q16" s="21">
        <f t="shared" si="3"/>
        <v>0.39600000000000002</v>
      </c>
      <c r="R16" s="7">
        <f t="shared" si="4"/>
        <v>3.96</v>
      </c>
    </row>
    <row r="17" spans="12:18" x14ac:dyDescent="0.25">
      <c r="L17" s="5">
        <v>25</v>
      </c>
      <c r="M17" s="8">
        <v>5.5</v>
      </c>
      <c r="N17" s="7"/>
      <c r="O17" s="12">
        <v>2</v>
      </c>
      <c r="P17" s="24">
        <f t="shared" si="2"/>
        <v>0.44</v>
      </c>
      <c r="Q17" s="21">
        <f t="shared" si="3"/>
        <v>0.88</v>
      </c>
      <c r="R17" s="7">
        <f t="shared" si="4"/>
        <v>8.8000000000000007</v>
      </c>
    </row>
    <row r="18" spans="12:18" x14ac:dyDescent="0.25">
      <c r="L18" s="5">
        <v>25</v>
      </c>
      <c r="M18" s="8">
        <v>5.5</v>
      </c>
      <c r="N18" s="7"/>
      <c r="O18" s="12">
        <v>2.1</v>
      </c>
      <c r="P18" s="24">
        <f t="shared" si="2"/>
        <v>0.46200000000000002</v>
      </c>
      <c r="Q18" s="21">
        <f t="shared" si="3"/>
        <v>0.92400000000000004</v>
      </c>
      <c r="R18" s="7">
        <f t="shared" si="4"/>
        <v>9.24</v>
      </c>
    </row>
    <row r="19" spans="12:18" x14ac:dyDescent="0.25">
      <c r="L19" s="5">
        <v>25</v>
      </c>
      <c r="M19" s="8">
        <v>5.5</v>
      </c>
      <c r="N19" s="7"/>
      <c r="O19" s="12">
        <v>2.2000000000000002</v>
      </c>
      <c r="P19" s="24">
        <f t="shared" si="2"/>
        <v>0.48400000000000004</v>
      </c>
      <c r="Q19" s="21">
        <f t="shared" si="3"/>
        <v>0.96800000000000008</v>
      </c>
      <c r="R19" s="7">
        <f t="shared" si="4"/>
        <v>9.6800000000000015</v>
      </c>
    </row>
    <row r="20" spans="12:18" x14ac:dyDescent="0.25">
      <c r="L20" s="5">
        <v>25</v>
      </c>
      <c r="M20" s="8">
        <v>5.5</v>
      </c>
      <c r="N20" s="7"/>
      <c r="O20" s="12">
        <v>2.2999999999999998</v>
      </c>
      <c r="P20" s="24">
        <f t="shared" si="2"/>
        <v>0.50600000000000001</v>
      </c>
      <c r="Q20" s="21">
        <f t="shared" si="3"/>
        <v>1.012</v>
      </c>
      <c r="R20" s="7">
        <f t="shared" si="4"/>
        <v>10.120000000000001</v>
      </c>
    </row>
    <row r="21" spans="12:18" x14ac:dyDescent="0.25">
      <c r="L21" s="5">
        <v>25</v>
      </c>
      <c r="M21" s="8">
        <v>5.5</v>
      </c>
      <c r="N21" s="7"/>
      <c r="O21" s="12">
        <v>2.4</v>
      </c>
      <c r="P21" s="24">
        <f t="shared" si="2"/>
        <v>0.52800000000000002</v>
      </c>
      <c r="Q21" s="21">
        <f t="shared" si="3"/>
        <v>1.056</v>
      </c>
      <c r="R21" s="7">
        <f t="shared" si="4"/>
        <v>10.56</v>
      </c>
    </row>
    <row r="22" spans="12:18" x14ac:dyDescent="0.25">
      <c r="L22" s="5">
        <v>25</v>
      </c>
      <c r="M22" s="8">
        <v>5.5</v>
      </c>
      <c r="N22" s="7"/>
      <c r="O22" s="12">
        <v>2.5</v>
      </c>
      <c r="P22" s="24">
        <f t="shared" si="2"/>
        <v>0.55000000000000004</v>
      </c>
      <c r="Q22" s="21">
        <f t="shared" si="3"/>
        <v>1.1000000000000001</v>
      </c>
      <c r="R22" s="7">
        <f t="shared" si="4"/>
        <v>11</v>
      </c>
    </row>
    <row r="23" spans="12:18" x14ac:dyDescent="0.25">
      <c r="L23" s="5">
        <v>25</v>
      </c>
      <c r="M23" s="8">
        <v>5.5</v>
      </c>
      <c r="N23" s="7"/>
      <c r="O23" s="12">
        <v>2.6</v>
      </c>
      <c r="P23" s="24">
        <f t="shared" si="2"/>
        <v>0.57200000000000006</v>
      </c>
      <c r="Q23" s="21">
        <f t="shared" si="3"/>
        <v>1.1440000000000001</v>
      </c>
      <c r="R23" s="7">
        <f t="shared" si="4"/>
        <v>11.440000000000001</v>
      </c>
    </row>
    <row r="24" spans="12:18" x14ac:dyDescent="0.25">
      <c r="L24" s="5">
        <v>25</v>
      </c>
      <c r="M24" s="8">
        <v>5.5</v>
      </c>
      <c r="N24" s="7"/>
      <c r="O24" s="12">
        <v>2.7</v>
      </c>
      <c r="P24" s="24">
        <f t="shared" si="2"/>
        <v>0.59400000000000008</v>
      </c>
      <c r="Q24" s="21">
        <f t="shared" si="3"/>
        <v>1.1880000000000002</v>
      </c>
      <c r="R24" s="7">
        <f t="shared" si="4"/>
        <v>11.880000000000003</v>
      </c>
    </row>
    <row r="25" spans="12:18" x14ac:dyDescent="0.25">
      <c r="L25" s="5">
        <v>25</v>
      </c>
      <c r="M25" s="8">
        <v>5.5</v>
      </c>
      <c r="N25" s="7"/>
      <c r="O25" s="12">
        <v>2.8</v>
      </c>
      <c r="P25" s="24">
        <f t="shared" si="2"/>
        <v>0.61599999999999999</v>
      </c>
      <c r="Q25" s="21">
        <f t="shared" si="3"/>
        <v>1.232</v>
      </c>
      <c r="R25" s="7">
        <f t="shared" si="4"/>
        <v>12.32</v>
      </c>
    </row>
    <row r="26" spans="12:18" x14ac:dyDescent="0.25">
      <c r="L26" s="5">
        <v>25</v>
      </c>
      <c r="M26" s="8">
        <v>5.5</v>
      </c>
      <c r="N26" s="7"/>
      <c r="O26" s="12">
        <v>2.9</v>
      </c>
      <c r="P26" s="24">
        <f t="shared" si="2"/>
        <v>0.63800000000000001</v>
      </c>
      <c r="Q26" s="21">
        <f t="shared" si="3"/>
        <v>1.276</v>
      </c>
      <c r="R26" s="7">
        <f t="shared" si="4"/>
        <v>12.76</v>
      </c>
    </row>
    <row r="27" spans="12:18" x14ac:dyDescent="0.25">
      <c r="L27" s="5">
        <v>25</v>
      </c>
      <c r="M27" s="8">
        <v>5.5</v>
      </c>
      <c r="N27" s="7"/>
      <c r="O27" s="12">
        <v>3</v>
      </c>
      <c r="P27" s="25">
        <f t="shared" si="2"/>
        <v>0.66</v>
      </c>
      <c r="Q27" s="21">
        <f t="shared" si="3"/>
        <v>1.32</v>
      </c>
      <c r="R27" s="7">
        <f t="shared" si="4"/>
        <v>13.200000000000001</v>
      </c>
    </row>
    <row r="28" spans="12:18" x14ac:dyDescent="0.25">
      <c r="L28" s="5">
        <v>25</v>
      </c>
      <c r="M28" s="8">
        <v>5.5</v>
      </c>
      <c r="N28" s="7"/>
      <c r="O28" s="12">
        <v>3.1</v>
      </c>
      <c r="P28" s="25">
        <f t="shared" si="2"/>
        <v>0.68200000000000005</v>
      </c>
      <c r="Q28" s="21">
        <f t="shared" si="3"/>
        <v>1.3640000000000001</v>
      </c>
      <c r="R28" s="7">
        <f t="shared" si="4"/>
        <v>13.64</v>
      </c>
    </row>
    <row r="29" spans="12:18" x14ac:dyDescent="0.25">
      <c r="L29" s="5">
        <v>25</v>
      </c>
      <c r="M29" s="8">
        <v>5.5</v>
      </c>
      <c r="N29" s="7"/>
      <c r="O29" s="12">
        <v>3.2</v>
      </c>
      <c r="P29" s="25">
        <f t="shared" si="2"/>
        <v>0.70400000000000007</v>
      </c>
      <c r="Q29" s="21">
        <f t="shared" si="3"/>
        <v>1.4080000000000001</v>
      </c>
      <c r="R29" s="7">
        <f t="shared" si="4"/>
        <v>14.080000000000002</v>
      </c>
    </row>
    <row r="30" spans="12:18" x14ac:dyDescent="0.25">
      <c r="L30" s="5">
        <v>25</v>
      </c>
      <c r="M30" s="8">
        <v>5.5</v>
      </c>
      <c r="N30" s="7"/>
      <c r="O30" s="12">
        <v>3.3</v>
      </c>
      <c r="P30" s="25">
        <f t="shared" si="2"/>
        <v>0.72599999999999998</v>
      </c>
      <c r="Q30" s="21">
        <f t="shared" si="3"/>
        <v>1.452</v>
      </c>
      <c r="R30" s="7">
        <f t="shared" si="4"/>
        <v>14.52</v>
      </c>
    </row>
    <row r="31" spans="12:18" x14ac:dyDescent="0.25">
      <c r="L31" s="5">
        <v>25</v>
      </c>
      <c r="M31" s="8">
        <v>5.5</v>
      </c>
      <c r="N31" s="7"/>
      <c r="O31" s="12">
        <v>3.4</v>
      </c>
      <c r="P31" s="25">
        <f t="shared" si="2"/>
        <v>0.748</v>
      </c>
      <c r="Q31" s="21">
        <f t="shared" si="3"/>
        <v>1.496</v>
      </c>
      <c r="R31" s="7">
        <f t="shared" si="4"/>
        <v>14.96</v>
      </c>
    </row>
    <row r="32" spans="12:18" x14ac:dyDescent="0.25">
      <c r="L32" s="5">
        <v>25</v>
      </c>
      <c r="M32" s="8">
        <v>5.5</v>
      </c>
      <c r="N32" s="7"/>
      <c r="O32" s="12">
        <v>3.5</v>
      </c>
      <c r="P32" s="25">
        <f t="shared" si="2"/>
        <v>0.77</v>
      </c>
      <c r="Q32" s="21">
        <f t="shared" si="3"/>
        <v>1.54</v>
      </c>
      <c r="R32" s="7">
        <f t="shared" si="4"/>
        <v>15.4</v>
      </c>
    </row>
    <row r="33" spans="12:18" x14ac:dyDescent="0.25">
      <c r="L33" s="5">
        <v>25</v>
      </c>
      <c r="M33" s="8">
        <v>5.5</v>
      </c>
      <c r="N33" s="7"/>
      <c r="O33" s="12">
        <v>3.6</v>
      </c>
      <c r="P33" s="25">
        <f t="shared" si="2"/>
        <v>0.79200000000000004</v>
      </c>
      <c r="Q33" s="21">
        <f t="shared" si="3"/>
        <v>1.5840000000000001</v>
      </c>
      <c r="R33" s="7">
        <f t="shared" si="4"/>
        <v>15.84</v>
      </c>
    </row>
    <row r="34" spans="12:18" x14ac:dyDescent="0.25">
      <c r="L34" s="5">
        <v>25</v>
      </c>
      <c r="M34" s="8">
        <v>5.5</v>
      </c>
      <c r="N34" s="7"/>
      <c r="O34" s="12">
        <v>3.7</v>
      </c>
      <c r="P34" s="25">
        <f t="shared" si="2"/>
        <v>0.81400000000000006</v>
      </c>
      <c r="Q34" s="21">
        <f t="shared" si="3"/>
        <v>1.6280000000000001</v>
      </c>
      <c r="R34" s="7">
        <f t="shared" si="4"/>
        <v>16.28</v>
      </c>
    </row>
    <row r="35" spans="12:18" x14ac:dyDescent="0.25">
      <c r="L35" s="5">
        <v>25</v>
      </c>
      <c r="M35" s="8">
        <v>5.5</v>
      </c>
      <c r="N35" s="7"/>
      <c r="O35" s="12">
        <v>3.8</v>
      </c>
      <c r="P35" s="25">
        <f t="shared" si="2"/>
        <v>0.83599999999999997</v>
      </c>
      <c r="Q35" s="21">
        <f t="shared" si="3"/>
        <v>1.6719999999999999</v>
      </c>
      <c r="R35" s="7">
        <f t="shared" si="4"/>
        <v>16.72</v>
      </c>
    </row>
    <row r="36" spans="12:18" x14ac:dyDescent="0.25">
      <c r="L36" s="5">
        <v>25</v>
      </c>
      <c r="M36" s="8">
        <v>5.5</v>
      </c>
      <c r="N36" s="7"/>
      <c r="O36" s="12">
        <v>3.9</v>
      </c>
      <c r="P36" s="25">
        <f t="shared" si="2"/>
        <v>0.85799999999999998</v>
      </c>
      <c r="Q36" s="21">
        <f t="shared" si="3"/>
        <v>1.716</v>
      </c>
      <c r="R36" s="7">
        <f t="shared" si="4"/>
        <v>17.16</v>
      </c>
    </row>
    <row r="37" spans="12:18" x14ac:dyDescent="0.25">
      <c r="L37" s="5">
        <v>25</v>
      </c>
      <c r="M37" s="8">
        <v>5.5</v>
      </c>
      <c r="N37" s="7"/>
      <c r="O37" s="12">
        <v>4</v>
      </c>
      <c r="P37" s="25">
        <f t="shared" si="2"/>
        <v>0.88</v>
      </c>
      <c r="Q37" s="21">
        <f t="shared" si="3"/>
        <v>1.76</v>
      </c>
      <c r="R37" s="7">
        <f t="shared" si="4"/>
        <v>17.600000000000001</v>
      </c>
    </row>
    <row r="38" spans="12:18" x14ac:dyDescent="0.25">
      <c r="L38" s="5">
        <v>25</v>
      </c>
      <c r="M38" s="8">
        <v>5.5</v>
      </c>
      <c r="N38" s="7"/>
      <c r="O38" s="12">
        <v>4.0999999999999996</v>
      </c>
      <c r="P38" s="25">
        <f t="shared" si="2"/>
        <v>0.90199999999999991</v>
      </c>
      <c r="Q38" s="21">
        <f t="shared" si="3"/>
        <v>1.8039999999999998</v>
      </c>
      <c r="R38" s="7">
        <f t="shared" si="4"/>
        <v>18.04</v>
      </c>
    </row>
    <row r="39" spans="12:18" x14ac:dyDescent="0.25">
      <c r="L39" s="5">
        <v>25</v>
      </c>
      <c r="M39" s="8">
        <v>5.5</v>
      </c>
      <c r="N39" s="7"/>
      <c r="O39" s="12">
        <v>4.2</v>
      </c>
      <c r="P39" s="25">
        <f t="shared" si="2"/>
        <v>0.92400000000000004</v>
      </c>
      <c r="Q39" s="21">
        <f t="shared" si="3"/>
        <v>1.8480000000000001</v>
      </c>
      <c r="R39" s="7">
        <f t="shared" si="4"/>
        <v>18.48</v>
      </c>
    </row>
    <row r="40" spans="12:18" x14ac:dyDescent="0.25">
      <c r="L40" s="5">
        <v>25</v>
      </c>
      <c r="M40" s="8">
        <v>5.5</v>
      </c>
      <c r="N40" s="7"/>
      <c r="O40" s="12">
        <v>4.3</v>
      </c>
      <c r="P40" s="25">
        <f t="shared" si="2"/>
        <v>0.94599999999999995</v>
      </c>
      <c r="Q40" s="21">
        <f t="shared" si="3"/>
        <v>1.8919999999999999</v>
      </c>
      <c r="R40" s="7">
        <f t="shared" si="4"/>
        <v>18.919999999999998</v>
      </c>
    </row>
    <row r="41" spans="12:18" x14ac:dyDescent="0.25">
      <c r="L41" s="5">
        <v>25</v>
      </c>
      <c r="M41" s="8">
        <v>5.5</v>
      </c>
      <c r="N41" s="7"/>
      <c r="O41" s="12">
        <v>4.4000000000000004</v>
      </c>
      <c r="P41" s="25">
        <f t="shared" si="2"/>
        <v>0.96800000000000008</v>
      </c>
      <c r="Q41" s="21">
        <f t="shared" si="3"/>
        <v>1.9360000000000002</v>
      </c>
      <c r="R41" s="7">
        <f t="shared" si="4"/>
        <v>19.360000000000003</v>
      </c>
    </row>
    <row r="42" spans="12:18" x14ac:dyDescent="0.25">
      <c r="L42" s="5">
        <v>25</v>
      </c>
      <c r="M42" s="8">
        <v>5.5</v>
      </c>
      <c r="N42" s="7"/>
      <c r="O42" s="12">
        <v>4.5</v>
      </c>
      <c r="P42" s="25">
        <f t="shared" si="2"/>
        <v>0.99</v>
      </c>
      <c r="Q42" s="21">
        <f t="shared" si="3"/>
        <v>1.98</v>
      </c>
      <c r="R42" s="7">
        <f t="shared" si="4"/>
        <v>19.8</v>
      </c>
    </row>
    <row r="43" spans="12:18" x14ac:dyDescent="0.25">
      <c r="L43" s="5">
        <v>25</v>
      </c>
      <c r="M43" s="8">
        <v>5.5</v>
      </c>
      <c r="N43" s="7"/>
      <c r="O43" s="12">
        <v>4.5999999999999996</v>
      </c>
      <c r="P43" s="25">
        <f t="shared" si="2"/>
        <v>1.012</v>
      </c>
      <c r="Q43" s="21">
        <f t="shared" si="3"/>
        <v>2.024</v>
      </c>
      <c r="R43" s="7">
        <f t="shared" si="4"/>
        <v>20.240000000000002</v>
      </c>
    </row>
    <row r="44" spans="12:18" x14ac:dyDescent="0.25">
      <c r="L44" s="5">
        <v>25</v>
      </c>
      <c r="M44" s="8">
        <v>5.5</v>
      </c>
      <c r="N44" s="7"/>
      <c r="O44" s="12">
        <v>4.7</v>
      </c>
      <c r="P44" s="25">
        <f t="shared" si="2"/>
        <v>1.034</v>
      </c>
      <c r="Q44" s="21">
        <f t="shared" si="3"/>
        <v>2.0680000000000001</v>
      </c>
      <c r="R44" s="7">
        <f t="shared" si="4"/>
        <v>20.68</v>
      </c>
    </row>
    <row r="45" spans="12:18" x14ac:dyDescent="0.25">
      <c r="L45" s="5">
        <v>25</v>
      </c>
      <c r="M45" s="8">
        <v>5.5</v>
      </c>
      <c r="N45" s="7"/>
      <c r="O45" s="12">
        <v>4.8</v>
      </c>
      <c r="P45" s="25">
        <f t="shared" si="2"/>
        <v>1.056</v>
      </c>
      <c r="Q45" s="21">
        <f t="shared" si="3"/>
        <v>2.1120000000000001</v>
      </c>
      <c r="R45" s="7">
        <f t="shared" si="4"/>
        <v>21.12</v>
      </c>
    </row>
    <row r="46" spans="12:18" x14ac:dyDescent="0.25">
      <c r="L46" s="5">
        <v>25</v>
      </c>
      <c r="M46" s="8">
        <v>5.5</v>
      </c>
      <c r="N46" s="7"/>
      <c r="O46" s="12">
        <v>4.9000000000000004</v>
      </c>
      <c r="P46" s="25">
        <f t="shared" si="2"/>
        <v>1.0780000000000001</v>
      </c>
      <c r="Q46" s="21">
        <f t="shared" si="3"/>
        <v>2.1560000000000001</v>
      </c>
      <c r="R46" s="7">
        <f t="shared" si="4"/>
        <v>21.560000000000002</v>
      </c>
    </row>
    <row r="47" spans="12:18" x14ac:dyDescent="0.25">
      <c r="L47" s="5">
        <v>25</v>
      </c>
      <c r="M47" s="8">
        <v>5.5</v>
      </c>
      <c r="N47" s="7"/>
      <c r="O47" s="12">
        <v>5</v>
      </c>
      <c r="P47" s="25">
        <f t="shared" si="2"/>
        <v>1.1000000000000001</v>
      </c>
      <c r="Q47" s="21">
        <f t="shared" si="3"/>
        <v>2.2000000000000002</v>
      </c>
      <c r="R47" s="7">
        <f t="shared" si="4"/>
        <v>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2026-07-19T07:48:52Z</dcterms:modified>
</cp:coreProperties>
</file>